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W:\Jednostki-Organizacyjne\IZ\IZ-Sieldce\SIZ-IZIW\Postępowania 2026\13. Oznakowanie\Informacje o postępowaniu\OPZ\"/>
    </mc:Choice>
  </mc:AlternateContent>
  <xr:revisionPtr revIDLastSave="0" documentId="8_{90E3DA87-4EF4-4C5F-A0B6-C203BE787DAA}" xr6:coauthVersionLast="47" xr6:coauthVersionMax="47" xr10:uidLastSave="{00000000-0000-0000-0000-000000000000}"/>
  <bookViews>
    <workbookView xWindow="-120" yWindow="-120" windowWidth="29040" windowHeight="15720" xr2:uid="{E5EFD17A-56BF-4382-87D9-5B51643E9418}"/>
  </bookViews>
  <sheets>
    <sheet name="Arkusz1" sheetId="1" r:id="rId1"/>
  </sheets>
  <definedNames>
    <definedName name="_xlnm._FilterDatabase" localSheetId="0" hidden="1">Arkusz1!$C$2:$D$64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6" i="1" l="1"/>
  <c r="V66" i="1"/>
  <c r="U66" i="1"/>
  <c r="T66" i="1"/>
  <c r="S66" i="1"/>
  <c r="R66" i="1"/>
  <c r="O66" i="1"/>
  <c r="N66" i="1"/>
  <c r="M66" i="1"/>
  <c r="L66" i="1"/>
  <c r="K66" i="1"/>
  <c r="J66" i="1"/>
  <c r="I66" i="1"/>
  <c r="H66" i="1"/>
  <c r="G66" i="1"/>
  <c r="F66" i="1"/>
  <c r="E66" i="1"/>
</calcChain>
</file>

<file path=xl/sharedStrings.xml><?xml version="1.0" encoding="utf-8"?>
<sst xmlns="http://schemas.openxmlformats.org/spreadsheetml/2006/main" count="179" uniqueCount="96">
  <si>
    <t>Lp.</t>
  </si>
  <si>
    <t>Sekcja Eksploatacji</t>
  </si>
  <si>
    <t>Nazwa obiektu</t>
  </si>
  <si>
    <t>Małkinia</t>
  </si>
  <si>
    <t>Barchów</t>
  </si>
  <si>
    <t>Siedlce</t>
  </si>
  <si>
    <t>Chrzęsne</t>
  </si>
  <si>
    <t>Dobczyn</t>
  </si>
  <si>
    <t>Dziewule</t>
  </si>
  <si>
    <t>Jasienica Mazowiecka</t>
  </si>
  <si>
    <t>Mrozy</t>
  </si>
  <si>
    <t>Pilawa</t>
  </si>
  <si>
    <t>Tłuszcz</t>
  </si>
  <si>
    <t>Kotuń</t>
  </si>
  <si>
    <t>Barcząca</t>
  </si>
  <si>
    <t>Białki Siedleckie</t>
  </si>
  <si>
    <t>Borki Kosy</t>
  </si>
  <si>
    <t>Brzozowica</t>
  </si>
  <si>
    <t>Cegłów</t>
  </si>
  <si>
    <t>Chotyłów</t>
  </si>
  <si>
    <t>Cierpigórz</t>
  </si>
  <si>
    <t>Cisie</t>
  </si>
  <si>
    <t>Czachówek Wschodni</t>
  </si>
  <si>
    <t>Dalekie</t>
  </si>
  <si>
    <t>Dobrynka</t>
  </si>
  <si>
    <t>Fronołów</t>
  </si>
  <si>
    <t>Gierwaty</t>
  </si>
  <si>
    <t>Goworowo</t>
  </si>
  <si>
    <t>Góra Kalwaria</t>
  </si>
  <si>
    <t>Grodziszcze Mazowieckie</t>
  </si>
  <si>
    <t>Grzegorzewo</t>
  </si>
  <si>
    <t>Jarzębia Łąka</t>
  </si>
  <si>
    <t>Kobylany</t>
  </si>
  <si>
    <t>Kobyłka</t>
  </si>
  <si>
    <t>Kobyłka Ossów</t>
  </si>
  <si>
    <t>Kosiorki</t>
  </si>
  <si>
    <t>Koszewnica</t>
  </si>
  <si>
    <t>Krynka Łukowska</t>
  </si>
  <si>
    <t>Krzymosze</t>
  </si>
  <si>
    <t>Łuków Łapiguz</t>
  </si>
  <si>
    <t>Mienia</t>
  </si>
  <si>
    <t>Mińsk Mazowiecki Anielina</t>
  </si>
  <si>
    <t>Misie</t>
  </si>
  <si>
    <t>Mokra Wieś</t>
  </si>
  <si>
    <t>Ogrodniki</t>
  </si>
  <si>
    <t>Patków</t>
  </si>
  <si>
    <t>Porosiuki</t>
  </si>
  <si>
    <t>Radomyśl</t>
  </si>
  <si>
    <t>Siedlce Wschodnie</t>
  </si>
  <si>
    <t>Sitno</t>
  </si>
  <si>
    <t>Sokule</t>
  </si>
  <si>
    <t>Stok Lacki</t>
  </si>
  <si>
    <t>Szachy</t>
  </si>
  <si>
    <t>Wołomin</t>
  </si>
  <si>
    <t>Wołomin Słoneczna</t>
  </si>
  <si>
    <t>Zagościniec</t>
  </si>
  <si>
    <t>Zielonka</t>
  </si>
  <si>
    <t>Augustówka</t>
  </si>
  <si>
    <t>Zabieżki</t>
  </si>
  <si>
    <t>Chrosna</t>
  </si>
  <si>
    <t>Kołbiel</t>
  </si>
  <si>
    <t>Celestynów</t>
  </si>
  <si>
    <t>Stara Wieś</t>
  </si>
  <si>
    <t>Pogorzel Warszawska</t>
  </si>
  <si>
    <t>Grabowo</t>
  </si>
  <si>
    <t>Chorzela</t>
  </si>
  <si>
    <t>???</t>
  </si>
  <si>
    <t>Tn70 peron 2</t>
  </si>
  <si>
    <t>Tn70 peron 1</t>
  </si>
  <si>
    <t xml:space="preserve">Tn30 peron 1 </t>
  </si>
  <si>
    <t xml:space="preserve">Tn30 peron 2 </t>
  </si>
  <si>
    <t xml:space="preserve">tablice kierunkowe peron 1 </t>
  </si>
  <si>
    <t>tablice kierunkowe peron 2</t>
  </si>
  <si>
    <t>Wyjście</t>
  </si>
  <si>
    <t>tablica z numer peronu 1</t>
  </si>
  <si>
    <t>tablica z numer peronu 2</t>
  </si>
  <si>
    <t>Tn70 peron 3</t>
  </si>
  <si>
    <t>tablice kierunkowe tunel</t>
  </si>
  <si>
    <t>Tablica kierunkowa na peron z tunelu</t>
  </si>
  <si>
    <t>Kierunkowa prowadząca do windy dla niepełnosprawnych</t>
  </si>
  <si>
    <t xml:space="preserve">Niepełnosprawny przy windzie </t>
  </si>
  <si>
    <t xml:space="preserve">Tablica peron,wyjście, ulica </t>
  </si>
  <si>
    <t>Tablica kierunkowa wejscia na peron 2</t>
  </si>
  <si>
    <t>Tablica na konstrukcji wejścia do przejścia pod torami</t>
  </si>
  <si>
    <t>Ilość</t>
  </si>
  <si>
    <t>Sulejówek Miłosna</t>
  </si>
  <si>
    <t>Tablica TN70 znajdująca się przed peronem wzdłuż linii kolejowej</t>
  </si>
  <si>
    <t>tablica z numer torów dla peronów dwukrawędziowych</t>
  </si>
  <si>
    <t>1 (oznakowanie wraz z konstrukcją wsporczą)</t>
  </si>
  <si>
    <t>Fryz w gablocie peron nr 1</t>
  </si>
  <si>
    <t>Fryz w gablocie peron nr 2</t>
  </si>
  <si>
    <t>Szewnica</t>
  </si>
  <si>
    <t>1 (Fryz informacja)</t>
  </si>
  <si>
    <t>2 (Fryz z nazwą stacji jednostronny)</t>
  </si>
  <si>
    <t>2 (Fryz informacja dwustronny))</t>
  </si>
  <si>
    <t>Załącznik nr 1 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</si>
</sst>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F9B03-3D0D-40B9-AF4D-E129797C2C5F}">
  <sheetPr filterMode="1">
    <pageSetUpPr fitToPage="1"/>
  </sheetPr>
  <dimension ref="B1:Y66"/>
  <sheetViews>
    <sheetView tabSelected="1" topLeftCell="E1" zoomScale="70" zoomScaleNormal="70" workbookViewId="0">
      <pane ySplit="2" topLeftCell="A42" activePane="bottomLeft" state="frozen"/>
      <selection pane="bottomLeft" activeCell="T62" sqref="T62"/>
    </sheetView>
  </sheetViews>
  <sheetFormatPr defaultRowHeight="15" x14ac:dyDescent="0.25"/>
  <cols>
    <col min="3" max="3" width="12.85546875" style="4" customWidth="1"/>
    <col min="4" max="4" width="28.85546875" customWidth="1"/>
    <col min="5" max="6" width="14.140625" customWidth="1"/>
    <col min="7" max="7" width="14.42578125" customWidth="1"/>
    <col min="8" max="8" width="13.7109375" customWidth="1"/>
    <col min="9" max="9" width="14.28515625" customWidth="1"/>
    <col min="10" max="10" width="14.7109375" customWidth="1"/>
    <col min="11" max="11" width="13.85546875" customWidth="1"/>
    <col min="12" max="12" width="15.28515625" customWidth="1"/>
    <col min="13" max="15" width="12.7109375" customWidth="1"/>
    <col min="16" max="16" width="13.5703125" customWidth="1"/>
    <col min="17" max="17" width="13" customWidth="1"/>
    <col min="18" max="18" width="14.28515625" customWidth="1"/>
    <col min="19" max="19" width="11.42578125" bestFit="1" customWidth="1"/>
    <col min="20" max="20" width="20.85546875" customWidth="1"/>
    <col min="21" max="21" width="9.5703125" bestFit="1" customWidth="1"/>
    <col min="22" max="22" width="17.42578125" customWidth="1"/>
    <col min="23" max="24" width="16.140625" customWidth="1"/>
    <col min="25" max="25" width="16.5703125" customWidth="1"/>
    <col min="26" max="26" width="13.5703125" bestFit="1" customWidth="1"/>
  </cols>
  <sheetData>
    <row r="1" spans="2:25" ht="15.75" customHeight="1" x14ac:dyDescent="0.25">
      <c r="B1" s="19" t="s">
        <v>95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2:25" s="3" customFormat="1" ht="69.75" customHeight="1" x14ac:dyDescent="0.25">
      <c r="B2" s="6" t="s">
        <v>0</v>
      </c>
      <c r="C2" s="7" t="s">
        <v>1</v>
      </c>
      <c r="D2" s="6" t="s">
        <v>2</v>
      </c>
      <c r="E2" s="7" t="s">
        <v>68</v>
      </c>
      <c r="F2" s="7" t="s">
        <v>67</v>
      </c>
      <c r="G2" s="7" t="s">
        <v>76</v>
      </c>
      <c r="H2" s="7" t="s">
        <v>69</v>
      </c>
      <c r="I2" s="7" t="s">
        <v>70</v>
      </c>
      <c r="J2" s="7" t="s">
        <v>86</v>
      </c>
      <c r="K2" s="7" t="s">
        <v>71</v>
      </c>
      <c r="L2" s="7" t="s">
        <v>72</v>
      </c>
      <c r="M2" s="7" t="s">
        <v>82</v>
      </c>
      <c r="N2" s="7" t="s">
        <v>78</v>
      </c>
      <c r="O2" s="7" t="s">
        <v>77</v>
      </c>
      <c r="P2" s="7" t="s">
        <v>74</v>
      </c>
      <c r="Q2" s="7" t="s">
        <v>75</v>
      </c>
      <c r="R2" s="7" t="s">
        <v>87</v>
      </c>
      <c r="S2" s="6" t="s">
        <v>73</v>
      </c>
      <c r="T2" s="7" t="s">
        <v>79</v>
      </c>
      <c r="U2" s="7" t="s">
        <v>80</v>
      </c>
      <c r="V2" s="7" t="s">
        <v>81</v>
      </c>
      <c r="W2" s="7" t="s">
        <v>83</v>
      </c>
      <c r="X2" s="7" t="s">
        <v>89</v>
      </c>
      <c r="Y2" s="7" t="s">
        <v>90</v>
      </c>
    </row>
    <row r="3" spans="2:25" hidden="1" x14ac:dyDescent="0.25">
      <c r="B3" s="2">
        <v>1</v>
      </c>
      <c r="C3" s="2" t="s">
        <v>3</v>
      </c>
      <c r="D3" s="1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3"/>
    </row>
    <row r="4" spans="2:25" hidden="1" x14ac:dyDescent="0.25">
      <c r="B4" s="2">
        <v>2</v>
      </c>
      <c r="C4" s="2" t="s">
        <v>3</v>
      </c>
      <c r="D4" s="1" t="s">
        <v>65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3"/>
      <c r="Y4" s="3"/>
    </row>
    <row r="5" spans="2:25" hidden="1" x14ac:dyDescent="0.25">
      <c r="B5" s="2">
        <v>3</v>
      </c>
      <c r="C5" s="2" t="s">
        <v>3</v>
      </c>
      <c r="D5" s="1" t="s">
        <v>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3"/>
      <c r="Y5" s="3"/>
    </row>
    <row r="6" spans="2:25" hidden="1" x14ac:dyDescent="0.25">
      <c r="B6" s="2">
        <v>4</v>
      </c>
      <c r="C6" s="2" t="s">
        <v>3</v>
      </c>
      <c r="D6" s="1" t="s">
        <v>23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3"/>
      <c r="Y6" s="3"/>
    </row>
    <row r="7" spans="2:25" hidden="1" x14ac:dyDescent="0.25">
      <c r="B7" s="2">
        <v>5</v>
      </c>
      <c r="C7" s="2" t="s">
        <v>3</v>
      </c>
      <c r="D7" s="1" t="s">
        <v>7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"/>
      <c r="Y7" s="3"/>
    </row>
    <row r="8" spans="2:25" hidden="1" x14ac:dyDescent="0.25">
      <c r="B8" s="2">
        <v>6</v>
      </c>
      <c r="C8" s="2" t="s">
        <v>3</v>
      </c>
      <c r="D8" s="1" t="s">
        <v>26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3"/>
      <c r="Y8" s="3"/>
    </row>
    <row r="9" spans="2:25" hidden="1" x14ac:dyDescent="0.25">
      <c r="B9" s="2">
        <v>7</v>
      </c>
      <c r="C9" s="2" t="s">
        <v>3</v>
      </c>
      <c r="D9" s="1" t="s">
        <v>27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3"/>
      <c r="Y9" s="3"/>
    </row>
    <row r="10" spans="2:25" hidden="1" x14ac:dyDescent="0.25">
      <c r="B10" s="2">
        <v>8</v>
      </c>
      <c r="C10" s="2" t="s">
        <v>3</v>
      </c>
      <c r="D10" s="1" t="s">
        <v>64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3"/>
      <c r="Y10" s="3"/>
    </row>
    <row r="11" spans="2:25" hidden="1" x14ac:dyDescent="0.25">
      <c r="B11" s="2">
        <v>9</v>
      </c>
      <c r="C11" s="2" t="s">
        <v>3</v>
      </c>
      <c r="D11" s="1" t="s">
        <v>30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3"/>
      <c r="Y11" s="3"/>
    </row>
    <row r="12" spans="2:25" hidden="1" x14ac:dyDescent="0.25">
      <c r="B12" s="2">
        <v>10</v>
      </c>
      <c r="C12" s="2" t="s">
        <v>3</v>
      </c>
      <c r="D12" s="1" t="s">
        <v>31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3"/>
      <c r="Y12" s="3"/>
    </row>
    <row r="13" spans="2:25" x14ac:dyDescent="0.25">
      <c r="B13" s="8">
        <v>1</v>
      </c>
      <c r="C13" s="8" t="s">
        <v>3</v>
      </c>
      <c r="D13" s="9" t="s">
        <v>9</v>
      </c>
      <c r="E13" s="8"/>
      <c r="F13" s="8"/>
      <c r="G13" s="8"/>
      <c r="H13" s="8"/>
      <c r="I13" s="8"/>
      <c r="J13" s="8"/>
      <c r="K13" s="8"/>
      <c r="L13" s="8"/>
      <c r="M13" s="8">
        <v>1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2:25" x14ac:dyDescent="0.25">
      <c r="B14" s="8">
        <v>2</v>
      </c>
      <c r="C14" s="8" t="s">
        <v>3</v>
      </c>
      <c r="D14" s="9" t="s">
        <v>33</v>
      </c>
      <c r="E14" s="8"/>
      <c r="F14" s="8"/>
      <c r="G14" s="8"/>
      <c r="H14" s="8"/>
      <c r="I14" s="8"/>
      <c r="J14" s="8"/>
      <c r="K14" s="8">
        <v>1</v>
      </c>
      <c r="L14" s="8"/>
      <c r="M14" s="8"/>
      <c r="N14" s="8"/>
      <c r="O14" s="8"/>
      <c r="P14" s="8"/>
      <c r="Q14" s="8"/>
      <c r="R14" s="8"/>
      <c r="S14" s="8">
        <v>1</v>
      </c>
      <c r="T14" s="8"/>
      <c r="U14" s="8"/>
      <c r="V14" s="8"/>
      <c r="W14" s="8"/>
      <c r="X14" s="8"/>
      <c r="Y14" s="8"/>
    </row>
    <row r="15" spans="2:25" x14ac:dyDescent="0.25">
      <c r="B15" s="8">
        <v>3</v>
      </c>
      <c r="C15" s="8" t="s">
        <v>3</v>
      </c>
      <c r="D15" s="9" t="s">
        <v>34</v>
      </c>
      <c r="E15" s="8"/>
      <c r="F15" s="8"/>
      <c r="G15" s="8"/>
      <c r="H15" s="8"/>
      <c r="I15" s="8"/>
      <c r="J15" s="8"/>
      <c r="K15" s="8"/>
      <c r="L15" s="8"/>
      <c r="M15" s="8"/>
      <c r="N15" s="8">
        <v>2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5" x14ac:dyDescent="0.25">
      <c r="B16" s="8">
        <v>4</v>
      </c>
      <c r="C16" s="8" t="s">
        <v>3</v>
      </c>
      <c r="D16" s="9" t="s">
        <v>43</v>
      </c>
      <c r="E16" s="8">
        <v>1</v>
      </c>
      <c r="F16" s="8">
        <v>1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2:25" x14ac:dyDescent="0.25">
      <c r="B17" s="8">
        <v>5</v>
      </c>
      <c r="C17" s="8" t="s">
        <v>3</v>
      </c>
      <c r="D17" s="9" t="s">
        <v>12</v>
      </c>
      <c r="E17" s="8"/>
      <c r="F17" s="8"/>
      <c r="G17" s="8">
        <v>1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>
        <v>6</v>
      </c>
      <c r="U17" s="8">
        <v>1</v>
      </c>
      <c r="V17" s="8"/>
      <c r="W17" s="8"/>
      <c r="X17" s="8"/>
      <c r="Y17" s="8"/>
    </row>
    <row r="18" spans="2:25" ht="42.75" x14ac:dyDescent="0.25">
      <c r="B18" s="8">
        <v>6</v>
      </c>
      <c r="C18" s="8" t="s">
        <v>3</v>
      </c>
      <c r="D18" s="9" t="s">
        <v>91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16" t="s">
        <v>93</v>
      </c>
    </row>
    <row r="19" spans="2:25" ht="42.75" x14ac:dyDescent="0.25">
      <c r="B19" s="8">
        <v>7</v>
      </c>
      <c r="C19" s="8" t="s">
        <v>3</v>
      </c>
      <c r="D19" s="9" t="s">
        <v>53</v>
      </c>
      <c r="E19" s="8"/>
      <c r="F19" s="8"/>
      <c r="G19" s="8"/>
      <c r="H19" s="8"/>
      <c r="I19" s="8"/>
      <c r="J19" s="8"/>
      <c r="K19" s="8"/>
      <c r="L19" s="8"/>
      <c r="M19" s="8"/>
      <c r="N19" s="8">
        <v>4</v>
      </c>
      <c r="O19" s="8">
        <v>2</v>
      </c>
      <c r="P19" s="8"/>
      <c r="Q19" s="8"/>
      <c r="R19" s="8"/>
      <c r="S19" s="8"/>
      <c r="T19" s="8"/>
      <c r="U19" s="8"/>
      <c r="V19" s="8"/>
      <c r="W19" s="8"/>
      <c r="X19" s="16" t="s">
        <v>94</v>
      </c>
      <c r="Y19" s="16" t="s">
        <v>92</v>
      </c>
    </row>
    <row r="20" spans="2:25" ht="28.5" x14ac:dyDescent="0.25">
      <c r="B20" s="8">
        <v>8</v>
      </c>
      <c r="C20" s="8" t="s">
        <v>3</v>
      </c>
      <c r="D20" s="9" t="s">
        <v>54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>
        <v>2</v>
      </c>
      <c r="S20" s="8"/>
      <c r="T20" s="8">
        <v>1</v>
      </c>
      <c r="U20" s="8">
        <v>2</v>
      </c>
      <c r="V20" s="8"/>
      <c r="W20" s="8"/>
      <c r="X20" s="16" t="s">
        <v>92</v>
      </c>
      <c r="Y20" s="8"/>
    </row>
    <row r="21" spans="2:25" ht="28.5" x14ac:dyDescent="0.25">
      <c r="B21" s="8">
        <v>9</v>
      </c>
      <c r="C21" s="8" t="s">
        <v>3</v>
      </c>
      <c r="D21" s="9" t="s">
        <v>55</v>
      </c>
      <c r="E21" s="8">
        <v>1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16" t="s">
        <v>92</v>
      </c>
    </row>
    <row r="22" spans="2:25" x14ac:dyDescent="0.25">
      <c r="B22" s="8">
        <v>10</v>
      </c>
      <c r="C22" s="8" t="s">
        <v>3</v>
      </c>
      <c r="D22" s="9" t="s">
        <v>56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>
        <v>3</v>
      </c>
      <c r="W22" s="8"/>
      <c r="X22" s="8"/>
      <c r="Y22" s="8"/>
    </row>
    <row r="23" spans="2:25" hidden="1" x14ac:dyDescent="0.25">
      <c r="B23" s="2">
        <v>53</v>
      </c>
      <c r="C23" s="1" t="s">
        <v>11</v>
      </c>
      <c r="D23" s="1" t="s">
        <v>57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3"/>
      <c r="Y23" s="3"/>
    </row>
    <row r="24" spans="2:25" hidden="1" x14ac:dyDescent="0.25">
      <c r="B24" s="2">
        <v>54</v>
      </c>
      <c r="C24" s="1" t="s">
        <v>11</v>
      </c>
      <c r="D24" s="1" t="s">
        <v>61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3"/>
      <c r="Y24" s="3"/>
    </row>
    <row r="25" spans="2:25" hidden="1" x14ac:dyDescent="0.25">
      <c r="B25" s="2">
        <v>55</v>
      </c>
      <c r="C25" s="1" t="s">
        <v>11</v>
      </c>
      <c r="D25" s="1" t="s">
        <v>59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3"/>
      <c r="Y25" s="3"/>
    </row>
    <row r="26" spans="2:25" hidden="1" x14ac:dyDescent="0.25">
      <c r="B26" s="2">
        <v>56</v>
      </c>
      <c r="C26" s="1" t="s">
        <v>11</v>
      </c>
      <c r="D26" s="1" t="s">
        <v>22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3"/>
      <c r="Y26" s="3"/>
    </row>
    <row r="27" spans="2:25" hidden="1" x14ac:dyDescent="0.25">
      <c r="B27" s="2">
        <v>57</v>
      </c>
      <c r="C27" s="1" t="s">
        <v>11</v>
      </c>
      <c r="D27" s="1" t="s">
        <v>28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3"/>
      <c r="Y27" s="3"/>
    </row>
    <row r="28" spans="2:25" hidden="1" x14ac:dyDescent="0.25">
      <c r="B28" s="2">
        <v>58</v>
      </c>
      <c r="C28" s="1" t="s">
        <v>11</v>
      </c>
      <c r="D28" s="1" t="s">
        <v>60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3"/>
      <c r="Y28" s="3"/>
    </row>
    <row r="29" spans="2:25" hidden="1" x14ac:dyDescent="0.25">
      <c r="B29" s="2">
        <v>59</v>
      </c>
      <c r="C29" s="1" t="s">
        <v>11</v>
      </c>
      <c r="D29" s="1" t="s">
        <v>11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3"/>
      <c r="Y29" s="3"/>
    </row>
    <row r="30" spans="2:25" hidden="1" x14ac:dyDescent="0.25">
      <c r="B30" s="2">
        <v>60</v>
      </c>
      <c r="C30" s="1" t="s">
        <v>11</v>
      </c>
      <c r="D30" s="1" t="s">
        <v>63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3"/>
      <c r="Y30" s="3"/>
    </row>
    <row r="31" spans="2:25" hidden="1" x14ac:dyDescent="0.25">
      <c r="B31" s="2">
        <v>61</v>
      </c>
      <c r="C31" s="1" t="s">
        <v>11</v>
      </c>
      <c r="D31" s="1" t="s">
        <v>62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3"/>
      <c r="Y31" s="3"/>
    </row>
    <row r="32" spans="2:25" hidden="1" x14ac:dyDescent="0.25">
      <c r="B32" s="2">
        <v>62</v>
      </c>
      <c r="C32" s="1" t="s">
        <v>11</v>
      </c>
      <c r="D32" s="1" t="s">
        <v>58</v>
      </c>
      <c r="E32" s="2" t="s">
        <v>66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3"/>
      <c r="Y32" s="3"/>
    </row>
    <row r="33" spans="2:25" ht="71.25" x14ac:dyDescent="0.25">
      <c r="B33" s="8">
        <v>11</v>
      </c>
      <c r="C33" s="10" t="s">
        <v>5</v>
      </c>
      <c r="D33" s="9" t="s">
        <v>14</v>
      </c>
      <c r="E33" s="8"/>
      <c r="F33" s="8"/>
      <c r="G33" s="8"/>
      <c r="H33" s="8">
        <v>1</v>
      </c>
      <c r="I33" s="8"/>
      <c r="J33" s="8"/>
      <c r="K33" s="16">
        <v>1</v>
      </c>
      <c r="L33" s="16">
        <v>1</v>
      </c>
      <c r="M33" s="8"/>
      <c r="N33" s="8"/>
      <c r="O33" s="8"/>
      <c r="P33" s="16" t="s">
        <v>88</v>
      </c>
      <c r="Q33" s="16" t="s">
        <v>88</v>
      </c>
      <c r="R33" s="8"/>
      <c r="S33" s="8"/>
      <c r="T33" s="8"/>
      <c r="U33" s="8"/>
      <c r="V33" s="8"/>
      <c r="W33" s="8"/>
      <c r="X33" s="8"/>
      <c r="Y33" s="8"/>
    </row>
    <row r="34" spans="2:25" x14ac:dyDescent="0.25">
      <c r="B34" s="8">
        <v>12</v>
      </c>
      <c r="C34" s="10" t="s">
        <v>5</v>
      </c>
      <c r="D34" s="9" t="s">
        <v>15</v>
      </c>
      <c r="E34" s="8">
        <v>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 ht="28.5" x14ac:dyDescent="0.25">
      <c r="B35" s="8">
        <v>13</v>
      </c>
      <c r="C35" s="10" t="s">
        <v>5</v>
      </c>
      <c r="D35" s="9" t="s">
        <v>16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16"/>
      <c r="Y35" s="16" t="s">
        <v>92</v>
      </c>
    </row>
    <row r="36" spans="2:25" ht="28.5" x14ac:dyDescent="0.25">
      <c r="B36" s="8">
        <v>14</v>
      </c>
      <c r="C36" s="10" t="s">
        <v>5</v>
      </c>
      <c r="D36" s="9" t="s">
        <v>17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16"/>
      <c r="Y36" s="16" t="s">
        <v>92</v>
      </c>
    </row>
    <row r="37" spans="2:25" x14ac:dyDescent="0.25">
      <c r="B37" s="8">
        <v>15</v>
      </c>
      <c r="C37" s="10" t="s">
        <v>5</v>
      </c>
      <c r="D37" s="9" t="s">
        <v>18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16"/>
      <c r="Y37" s="16"/>
    </row>
    <row r="38" spans="2:25" x14ac:dyDescent="0.25">
      <c r="B38" s="8">
        <v>16</v>
      </c>
      <c r="C38" s="10" t="s">
        <v>5</v>
      </c>
      <c r="D38" s="9" t="s">
        <v>19</v>
      </c>
      <c r="E38" s="8">
        <v>1</v>
      </c>
      <c r="F38" s="8"/>
      <c r="G38" s="8"/>
      <c r="H38" s="8">
        <v>1</v>
      </c>
      <c r="I38" s="8"/>
      <c r="J38" s="8"/>
      <c r="K38" s="8">
        <v>1</v>
      </c>
      <c r="L38" s="8"/>
      <c r="M38" s="8"/>
      <c r="N38" s="8"/>
      <c r="O38" s="8"/>
      <c r="P38" s="8">
        <v>1</v>
      </c>
      <c r="Q38" s="8">
        <v>1</v>
      </c>
      <c r="R38" s="8"/>
      <c r="S38" s="8"/>
      <c r="T38" s="8"/>
      <c r="U38" s="8"/>
      <c r="V38" s="8"/>
      <c r="W38" s="8"/>
      <c r="X38" s="16"/>
      <c r="Y38" s="16"/>
    </row>
    <row r="39" spans="2:25" ht="28.5" x14ac:dyDescent="0.25">
      <c r="B39" s="8">
        <v>17</v>
      </c>
      <c r="C39" s="10" t="s">
        <v>5</v>
      </c>
      <c r="D39" s="9" t="s">
        <v>20</v>
      </c>
      <c r="E39" s="8">
        <v>1</v>
      </c>
      <c r="F39" s="8">
        <v>1</v>
      </c>
      <c r="G39" s="8"/>
      <c r="H39" s="8"/>
      <c r="I39" s="8"/>
      <c r="J39" s="8"/>
      <c r="K39" s="8">
        <v>1</v>
      </c>
      <c r="L39" s="8">
        <v>1</v>
      </c>
      <c r="M39" s="8"/>
      <c r="N39" s="8"/>
      <c r="O39" s="8"/>
      <c r="P39" s="8">
        <v>1</v>
      </c>
      <c r="Q39" s="8">
        <v>1</v>
      </c>
      <c r="R39" s="8"/>
      <c r="S39" s="8"/>
      <c r="T39" s="8"/>
      <c r="U39" s="8"/>
      <c r="V39" s="8"/>
      <c r="W39" s="8"/>
      <c r="X39" s="16"/>
      <c r="Y39" s="16" t="s">
        <v>92</v>
      </c>
    </row>
    <row r="40" spans="2:25" x14ac:dyDescent="0.25">
      <c r="B40" s="8">
        <v>18</v>
      </c>
      <c r="C40" s="10" t="s">
        <v>5</v>
      </c>
      <c r="D40" s="9" t="s">
        <v>21</v>
      </c>
      <c r="E40" s="8"/>
      <c r="F40" s="8"/>
      <c r="G40" s="8"/>
      <c r="H40" s="8"/>
      <c r="I40" s="8"/>
      <c r="J40" s="8">
        <v>1</v>
      </c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16"/>
      <c r="Y40" s="16"/>
    </row>
    <row r="41" spans="2:25" s="5" customFormat="1" x14ac:dyDescent="0.25">
      <c r="B41" s="8">
        <v>19</v>
      </c>
      <c r="C41" s="11" t="s">
        <v>5</v>
      </c>
      <c r="D41" s="12" t="s">
        <v>24</v>
      </c>
      <c r="E41" s="13">
        <v>1</v>
      </c>
      <c r="F41" s="13">
        <v>1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7"/>
      <c r="Y41" s="17"/>
    </row>
    <row r="42" spans="2:25" s="5" customFormat="1" ht="28.5" x14ac:dyDescent="0.25">
      <c r="B42" s="8">
        <v>20</v>
      </c>
      <c r="C42" s="11" t="s">
        <v>5</v>
      </c>
      <c r="D42" s="12" t="s">
        <v>8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6" t="s">
        <v>92</v>
      </c>
      <c r="Y42" s="16" t="s">
        <v>92</v>
      </c>
    </row>
    <row r="43" spans="2:25" x14ac:dyDescent="0.25">
      <c r="B43" s="8">
        <v>21</v>
      </c>
      <c r="C43" s="10" t="s">
        <v>5</v>
      </c>
      <c r="D43" s="9" t="s">
        <v>25</v>
      </c>
      <c r="E43" s="8">
        <v>1</v>
      </c>
      <c r="F43" s="8">
        <v>1</v>
      </c>
      <c r="G43" s="8"/>
      <c r="H43" s="8"/>
      <c r="I43" s="8"/>
      <c r="J43" s="8"/>
      <c r="K43" s="8">
        <v>1</v>
      </c>
      <c r="L43" s="8">
        <v>1</v>
      </c>
      <c r="M43" s="8"/>
      <c r="N43" s="8"/>
      <c r="O43" s="8"/>
      <c r="P43" s="8">
        <v>1</v>
      </c>
      <c r="Q43" s="8">
        <v>1</v>
      </c>
      <c r="R43" s="8"/>
      <c r="S43" s="8"/>
      <c r="T43" s="8"/>
      <c r="U43" s="8"/>
      <c r="V43" s="8"/>
      <c r="W43" s="8"/>
      <c r="X43" s="16"/>
      <c r="Y43" s="16"/>
    </row>
    <row r="44" spans="2:25" s="5" customFormat="1" x14ac:dyDescent="0.25">
      <c r="B44" s="8">
        <v>22</v>
      </c>
      <c r="C44" s="11" t="s">
        <v>5</v>
      </c>
      <c r="D44" s="12" t="s">
        <v>29</v>
      </c>
      <c r="E44" s="13"/>
      <c r="F44" s="13"/>
      <c r="G44" s="13"/>
      <c r="H44" s="13"/>
      <c r="I44" s="13"/>
      <c r="J44" s="13"/>
      <c r="K44" s="13">
        <v>1</v>
      </c>
      <c r="L44" s="13">
        <v>1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7"/>
      <c r="Y44" s="17"/>
    </row>
    <row r="45" spans="2:25" x14ac:dyDescent="0.25">
      <c r="B45" s="8">
        <v>23</v>
      </c>
      <c r="C45" s="10" t="s">
        <v>5</v>
      </c>
      <c r="D45" s="9" t="s">
        <v>32</v>
      </c>
      <c r="E45" s="8">
        <v>1</v>
      </c>
      <c r="F45" s="8">
        <v>1</v>
      </c>
      <c r="G45" s="8"/>
      <c r="H45" s="8"/>
      <c r="I45" s="8">
        <v>1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16"/>
      <c r="Y45" s="16"/>
    </row>
    <row r="46" spans="2:25" ht="28.5" x14ac:dyDescent="0.25">
      <c r="B46" s="8">
        <v>24</v>
      </c>
      <c r="C46" s="10" t="s">
        <v>5</v>
      </c>
      <c r="D46" s="9" t="s">
        <v>35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16"/>
      <c r="Y46" s="16" t="s">
        <v>92</v>
      </c>
    </row>
    <row r="47" spans="2:25" x14ac:dyDescent="0.25">
      <c r="B47" s="8">
        <v>25</v>
      </c>
      <c r="C47" s="10" t="s">
        <v>5</v>
      </c>
      <c r="D47" s="9" t="s">
        <v>36</v>
      </c>
      <c r="E47" s="8"/>
      <c r="F47" s="8"/>
      <c r="G47" s="8"/>
      <c r="H47" s="8"/>
      <c r="I47" s="8"/>
      <c r="J47" s="8"/>
      <c r="K47" s="8">
        <v>1</v>
      </c>
      <c r="L47" s="8">
        <v>1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16"/>
      <c r="Y47" s="16"/>
    </row>
    <row r="48" spans="2:25" x14ac:dyDescent="0.25">
      <c r="B48" s="8">
        <v>26</v>
      </c>
      <c r="C48" s="10" t="s">
        <v>5</v>
      </c>
      <c r="D48" s="9" t="s">
        <v>13</v>
      </c>
      <c r="E48" s="8"/>
      <c r="F48" s="8"/>
      <c r="G48" s="8"/>
      <c r="H48" s="8">
        <v>1</v>
      </c>
      <c r="I48" s="8">
        <v>1</v>
      </c>
      <c r="J48" s="8"/>
      <c r="K48" s="8">
        <v>1</v>
      </c>
      <c r="L48" s="8">
        <v>1</v>
      </c>
      <c r="M48" s="8"/>
      <c r="N48" s="8"/>
      <c r="O48" s="8"/>
      <c r="P48" s="8">
        <v>1</v>
      </c>
      <c r="Q48" s="8">
        <v>1</v>
      </c>
      <c r="R48" s="8"/>
      <c r="S48" s="8">
        <v>2</v>
      </c>
      <c r="T48" s="8"/>
      <c r="U48" s="8"/>
      <c r="V48" s="8"/>
      <c r="W48" s="8"/>
      <c r="X48" s="16"/>
      <c r="Y48" s="16"/>
    </row>
    <row r="49" spans="2:25" ht="28.5" x14ac:dyDescent="0.25">
      <c r="B49" s="8">
        <v>27</v>
      </c>
      <c r="C49" s="10" t="s">
        <v>5</v>
      </c>
      <c r="D49" s="9" t="s">
        <v>37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16" t="s">
        <v>92</v>
      </c>
      <c r="Y49" s="16" t="s">
        <v>92</v>
      </c>
    </row>
    <row r="50" spans="2:25" ht="28.5" x14ac:dyDescent="0.25">
      <c r="B50" s="8">
        <v>28</v>
      </c>
      <c r="C50" s="10" t="s">
        <v>5</v>
      </c>
      <c r="D50" s="9" t="s">
        <v>38</v>
      </c>
      <c r="E50" s="8">
        <v>1</v>
      </c>
      <c r="F50" s="8">
        <v>1</v>
      </c>
      <c r="G50" s="8"/>
      <c r="H50" s="8"/>
      <c r="I50" s="8"/>
      <c r="J50" s="8"/>
      <c r="K50" s="8"/>
      <c r="L50" s="8"/>
      <c r="M50" s="8"/>
      <c r="N50" s="8"/>
      <c r="O50" s="8"/>
      <c r="P50" s="8">
        <v>1</v>
      </c>
      <c r="Q50" s="8">
        <v>1</v>
      </c>
      <c r="R50" s="8"/>
      <c r="S50" s="8"/>
      <c r="T50" s="8"/>
      <c r="U50" s="8"/>
      <c r="V50" s="8"/>
      <c r="W50" s="8"/>
      <c r="X50" s="16"/>
      <c r="Y50" s="16" t="s">
        <v>92</v>
      </c>
    </row>
    <row r="51" spans="2:25" x14ac:dyDescent="0.25">
      <c r="B51" s="8">
        <v>29</v>
      </c>
      <c r="C51" s="10" t="s">
        <v>5</v>
      </c>
      <c r="D51" s="9" t="s">
        <v>39</v>
      </c>
      <c r="E51" s="8">
        <v>2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>
        <v>1</v>
      </c>
      <c r="S51" s="8"/>
      <c r="T51" s="8"/>
      <c r="U51" s="8"/>
      <c r="V51" s="8"/>
      <c r="W51" s="8"/>
      <c r="X51" s="16"/>
      <c r="Y51" s="16"/>
    </row>
    <row r="52" spans="2:25" x14ac:dyDescent="0.25">
      <c r="B52" s="8">
        <v>30</v>
      </c>
      <c r="C52" s="10" t="s">
        <v>5</v>
      </c>
      <c r="D52" s="9" t="s">
        <v>40</v>
      </c>
      <c r="E52" s="8">
        <v>1</v>
      </c>
      <c r="F52" s="8">
        <v>1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>
        <v>1</v>
      </c>
      <c r="T52" s="8"/>
      <c r="U52" s="8"/>
      <c r="V52" s="8"/>
      <c r="W52" s="8"/>
      <c r="X52" s="16"/>
      <c r="Y52" s="16"/>
    </row>
    <row r="53" spans="2:25" ht="28.5" x14ac:dyDescent="0.25">
      <c r="B53" s="8">
        <v>31</v>
      </c>
      <c r="C53" s="10" t="s">
        <v>5</v>
      </c>
      <c r="D53" s="9" t="s">
        <v>42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16"/>
      <c r="Y53" s="16" t="s">
        <v>92</v>
      </c>
    </row>
    <row r="54" spans="2:25" ht="71.25" x14ac:dyDescent="0.25">
      <c r="B54" s="8">
        <v>32</v>
      </c>
      <c r="C54" s="10" t="s">
        <v>5</v>
      </c>
      <c r="D54" s="9" t="s">
        <v>41</v>
      </c>
      <c r="E54" s="8"/>
      <c r="F54" s="8"/>
      <c r="G54" s="8"/>
      <c r="H54" s="8"/>
      <c r="I54" s="8"/>
      <c r="J54" s="8"/>
      <c r="K54" s="8">
        <v>1</v>
      </c>
      <c r="L54" s="8"/>
      <c r="M54" s="8"/>
      <c r="N54" s="8"/>
      <c r="O54" s="8"/>
      <c r="P54" s="16" t="s">
        <v>88</v>
      </c>
      <c r="Q54" s="16" t="s">
        <v>88</v>
      </c>
      <c r="R54" s="8"/>
      <c r="S54" s="8"/>
      <c r="T54" s="8"/>
      <c r="U54" s="8"/>
      <c r="V54" s="8"/>
      <c r="W54" s="8"/>
      <c r="X54" s="16"/>
      <c r="Y54" s="16"/>
    </row>
    <row r="55" spans="2:25" x14ac:dyDescent="0.25">
      <c r="B55" s="8">
        <v>33</v>
      </c>
      <c r="C55" s="10" t="s">
        <v>5</v>
      </c>
      <c r="D55" s="9" t="s">
        <v>10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>
        <v>2</v>
      </c>
      <c r="X55" s="16"/>
      <c r="Y55" s="16"/>
    </row>
    <row r="56" spans="2:25" x14ac:dyDescent="0.25">
      <c r="B56" s="8">
        <v>34</v>
      </c>
      <c r="C56" s="10" t="s">
        <v>5</v>
      </c>
      <c r="D56" s="9" t="s">
        <v>44</v>
      </c>
      <c r="E56" s="8"/>
      <c r="F56" s="8">
        <v>1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16"/>
      <c r="Y56" s="16"/>
    </row>
    <row r="57" spans="2:25" x14ac:dyDescent="0.25">
      <c r="B57" s="8">
        <v>35</v>
      </c>
      <c r="C57" s="10" t="s">
        <v>5</v>
      </c>
      <c r="D57" s="9" t="s">
        <v>45</v>
      </c>
      <c r="E57" s="8">
        <v>1</v>
      </c>
      <c r="F57" s="8"/>
      <c r="G57" s="8"/>
      <c r="H57" s="8">
        <v>1</v>
      </c>
      <c r="I57" s="8">
        <v>1</v>
      </c>
      <c r="J57" s="8"/>
      <c r="K57" s="8">
        <v>1</v>
      </c>
      <c r="L57" s="8">
        <v>1</v>
      </c>
      <c r="M57" s="8"/>
      <c r="N57" s="8"/>
      <c r="O57" s="8"/>
      <c r="P57" s="8">
        <v>1</v>
      </c>
      <c r="Q57" s="8">
        <v>1</v>
      </c>
      <c r="R57" s="8"/>
      <c r="S57" s="8"/>
      <c r="T57" s="8"/>
      <c r="U57" s="8"/>
      <c r="V57" s="8"/>
      <c r="W57" s="8"/>
      <c r="X57" s="16"/>
      <c r="Y57" s="16"/>
    </row>
    <row r="58" spans="2:25" ht="28.5" x14ac:dyDescent="0.25">
      <c r="B58" s="8">
        <v>36</v>
      </c>
      <c r="C58" s="10" t="s">
        <v>5</v>
      </c>
      <c r="D58" s="9" t="s">
        <v>46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16"/>
      <c r="Y58" s="16" t="s">
        <v>92</v>
      </c>
    </row>
    <row r="59" spans="2:25" ht="28.5" x14ac:dyDescent="0.25">
      <c r="B59" s="8">
        <v>37</v>
      </c>
      <c r="C59" s="10" t="s">
        <v>5</v>
      </c>
      <c r="D59" s="9" t="s">
        <v>47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16"/>
      <c r="Y59" s="16" t="s">
        <v>92</v>
      </c>
    </row>
    <row r="60" spans="2:25" ht="28.5" x14ac:dyDescent="0.25">
      <c r="B60" s="8">
        <v>38</v>
      </c>
      <c r="C60" s="10" t="s">
        <v>5</v>
      </c>
      <c r="D60" s="9" t="s">
        <v>48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16" t="s">
        <v>92</v>
      </c>
      <c r="Y60" s="16" t="s">
        <v>92</v>
      </c>
    </row>
    <row r="61" spans="2:25" ht="28.5" x14ac:dyDescent="0.25">
      <c r="B61" s="8">
        <v>39</v>
      </c>
      <c r="C61" s="10" t="s">
        <v>5</v>
      </c>
      <c r="D61" s="9" t="s">
        <v>49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16"/>
      <c r="Y61" s="16" t="s">
        <v>92</v>
      </c>
    </row>
    <row r="62" spans="2:25" ht="28.5" x14ac:dyDescent="0.25">
      <c r="B62" s="8">
        <v>40</v>
      </c>
      <c r="C62" s="10" t="s">
        <v>5</v>
      </c>
      <c r="D62" s="9" t="s">
        <v>50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16"/>
      <c r="Y62" s="16" t="s">
        <v>92</v>
      </c>
    </row>
    <row r="63" spans="2:25" x14ac:dyDescent="0.25">
      <c r="B63" s="8">
        <v>41</v>
      </c>
      <c r="C63" s="10" t="s">
        <v>5</v>
      </c>
      <c r="D63" s="9" t="s">
        <v>51</v>
      </c>
      <c r="E63" s="8">
        <v>1</v>
      </c>
      <c r="F63" s="8">
        <v>1</v>
      </c>
      <c r="G63" s="8"/>
      <c r="H63" s="8"/>
      <c r="I63" s="8"/>
      <c r="J63" s="8"/>
      <c r="K63" s="8"/>
      <c r="L63" s="8">
        <v>1</v>
      </c>
      <c r="M63" s="8"/>
      <c r="N63" s="8"/>
      <c r="O63" s="8"/>
      <c r="P63" s="8">
        <v>1</v>
      </c>
      <c r="Q63" s="8">
        <v>1</v>
      </c>
      <c r="R63" s="8"/>
      <c r="S63" s="8"/>
      <c r="T63" s="8"/>
      <c r="U63" s="8"/>
      <c r="V63" s="8"/>
      <c r="W63" s="8"/>
      <c r="X63" s="16"/>
      <c r="Y63" s="16"/>
    </row>
    <row r="64" spans="2:25" x14ac:dyDescent="0.25">
      <c r="B64" s="8">
        <v>42</v>
      </c>
      <c r="C64" s="10" t="s">
        <v>5</v>
      </c>
      <c r="D64" s="9" t="s">
        <v>85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>
        <v>3</v>
      </c>
      <c r="X64" s="16"/>
      <c r="Y64" s="16"/>
    </row>
    <row r="65" spans="2:25" ht="28.5" x14ac:dyDescent="0.25">
      <c r="B65" s="8">
        <v>43</v>
      </c>
      <c r="C65" s="10" t="s">
        <v>5</v>
      </c>
      <c r="D65" s="9" t="s">
        <v>52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16"/>
      <c r="Y65" s="16" t="s">
        <v>92</v>
      </c>
    </row>
    <row r="66" spans="2:25" x14ac:dyDescent="0.25">
      <c r="B66" s="14" t="s">
        <v>84</v>
      </c>
      <c r="C66" s="15"/>
      <c r="D66" s="9"/>
      <c r="E66" s="10">
        <f t="shared" ref="E66:W66" si="0">SUBTOTAL(9,E13:E64)</f>
        <v>14</v>
      </c>
      <c r="F66" s="10">
        <f t="shared" si="0"/>
        <v>9</v>
      </c>
      <c r="G66" s="10">
        <f t="shared" si="0"/>
        <v>1</v>
      </c>
      <c r="H66" s="10">
        <f t="shared" si="0"/>
        <v>4</v>
      </c>
      <c r="I66" s="10">
        <f t="shared" si="0"/>
        <v>3</v>
      </c>
      <c r="J66" s="10">
        <f t="shared" si="0"/>
        <v>1</v>
      </c>
      <c r="K66" s="10">
        <f t="shared" si="0"/>
        <v>10</v>
      </c>
      <c r="L66" s="10">
        <f t="shared" si="0"/>
        <v>8</v>
      </c>
      <c r="M66" s="10">
        <f t="shared" si="0"/>
        <v>1</v>
      </c>
      <c r="N66" s="10">
        <f t="shared" si="0"/>
        <v>6</v>
      </c>
      <c r="O66" s="10">
        <f t="shared" si="0"/>
        <v>2</v>
      </c>
      <c r="P66" s="10">
        <v>9</v>
      </c>
      <c r="Q66" s="10">
        <v>9</v>
      </c>
      <c r="R66" s="10">
        <f t="shared" si="0"/>
        <v>3</v>
      </c>
      <c r="S66" s="10">
        <f t="shared" si="0"/>
        <v>4</v>
      </c>
      <c r="T66" s="10">
        <f t="shared" si="0"/>
        <v>7</v>
      </c>
      <c r="U66" s="10">
        <f t="shared" si="0"/>
        <v>3</v>
      </c>
      <c r="V66" s="10">
        <f t="shared" si="0"/>
        <v>3</v>
      </c>
      <c r="W66" s="10">
        <f t="shared" si="0"/>
        <v>5</v>
      </c>
      <c r="X66" s="18">
        <v>6</v>
      </c>
      <c r="Y66" s="18">
        <v>18</v>
      </c>
    </row>
  </sheetData>
  <autoFilter ref="C2:D64" xr:uid="{F53F9B03-3D0D-40B9-AF4D-E129797C2C5F}">
    <filterColumn colId="0">
      <filters>
        <filter val="Małkinia"/>
        <filter val="Siedlce"/>
      </filters>
    </filterColumn>
    <sortState xmlns:xlrd2="http://schemas.microsoft.com/office/spreadsheetml/2017/richdata2" ref="C3:D64">
      <sortCondition ref="C2:C64"/>
    </sortState>
  </autoFilter>
  <mergeCells count="1">
    <mergeCell ref="B1:Y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Kędziora Iga</dc:creator>
  <cp:lastModifiedBy>Komor Kamila</cp:lastModifiedBy>
  <cp:lastPrinted>2026-03-23T12:17:47Z</cp:lastPrinted>
  <dcterms:created xsi:type="dcterms:W3CDTF">2025-06-12T10:36:11Z</dcterms:created>
  <dcterms:modified xsi:type="dcterms:W3CDTF">2026-03-31T05:15:58Z</dcterms:modified>
</cp:coreProperties>
</file>